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230" windowWidth="23250" windowHeight="12870"/>
  </bookViews>
  <sheets>
    <sheet name="Результат 1" sheetId="1" r:id="rId1"/>
  </sheets>
  <definedNames>
    <definedName name="_xlnm.Print_Titles" localSheetId="0">'Результат 1'!$18:$20</definedName>
    <definedName name="_xlnm.Print_Area" localSheetId="0">'Результат 1'!$A$1:$U$59</definedName>
  </definedNames>
  <calcPr calcId="145621"/>
</workbook>
</file>

<file path=xl/calcChain.xml><?xml version="1.0" encoding="utf-8"?>
<calcChain xmlns="http://schemas.openxmlformats.org/spreadsheetml/2006/main">
  <c r="T28" i="1" l="1"/>
  <c r="R25" i="1"/>
  <c r="R48" i="1" l="1"/>
  <c r="R37" i="1" l="1"/>
  <c r="R35" i="1" s="1"/>
  <c r="U37" i="1" l="1"/>
  <c r="U35" i="1" s="1"/>
  <c r="T48" i="1" l="1"/>
  <c r="T25" i="1"/>
  <c r="R24" i="1"/>
  <c r="U51" i="1"/>
  <c r="U50" i="1" s="1"/>
  <c r="T51" i="1"/>
  <c r="T50" i="1" s="1"/>
  <c r="R51" i="1"/>
  <c r="R50" i="1" s="1"/>
  <c r="T37" i="1" l="1"/>
  <c r="U28" i="1" l="1"/>
  <c r="U48" i="1" s="1"/>
  <c r="T35" i="1"/>
  <c r="S43" i="1"/>
  <c r="S48" i="1"/>
  <c r="U25" i="1" l="1"/>
  <c r="U32" i="1"/>
  <c r="U31" i="1" s="1"/>
  <c r="U34" i="1"/>
  <c r="T34" i="1"/>
  <c r="T32" i="1"/>
  <c r="T31" i="1" s="1"/>
  <c r="R34" i="1"/>
  <c r="R32" i="1"/>
  <c r="R31" i="1" s="1"/>
  <c r="R30" i="1" l="1"/>
  <c r="R29" i="1" s="1"/>
  <c r="U30" i="1"/>
  <c r="U29" i="1" s="1"/>
  <c r="T30" i="1"/>
  <c r="T29" i="1" s="1"/>
  <c r="U47" i="1" l="1"/>
  <c r="U46" i="1" s="1"/>
  <c r="U45" i="1" s="1"/>
  <c r="U44" i="1" s="1"/>
  <c r="T47" i="1"/>
  <c r="T46" i="1" s="1"/>
  <c r="T45" i="1" s="1"/>
  <c r="T44" i="1" s="1"/>
  <c r="R47" i="1"/>
  <c r="R46" i="1" s="1"/>
  <c r="R45" i="1" s="1"/>
  <c r="R44" i="1" s="1"/>
  <c r="T24" i="1"/>
  <c r="T23" i="1" s="1"/>
  <c r="T43" i="1" s="1"/>
  <c r="T27" i="1"/>
  <c r="T26" i="1" s="1"/>
  <c r="T56" i="1"/>
  <c r="T55" i="1" s="1"/>
  <c r="T54" i="1" s="1"/>
  <c r="T53" i="1" s="1"/>
  <c r="T49" i="1" s="1"/>
  <c r="U56" i="1"/>
  <c r="U55" i="1" s="1"/>
  <c r="U54" i="1" s="1"/>
  <c r="U53" i="1" s="1"/>
  <c r="U49" i="1" s="1"/>
  <c r="R56" i="1"/>
  <c r="R55" i="1" s="1"/>
  <c r="R54" i="1" s="1"/>
  <c r="R53" i="1" s="1"/>
  <c r="R49" i="1" s="1"/>
  <c r="R27" i="1"/>
  <c r="R26" i="1" s="1"/>
  <c r="T42" i="1" l="1"/>
  <c r="T41" i="1" s="1"/>
  <c r="T40" i="1" s="1"/>
  <c r="T39" i="1" s="1"/>
  <c r="T38" i="1" s="1"/>
  <c r="U24" i="1"/>
  <c r="U23" i="1" s="1"/>
  <c r="U43" i="1" s="1"/>
  <c r="U27" i="1"/>
  <c r="U26" i="1" s="1"/>
  <c r="R23" i="1"/>
  <c r="R43" i="1" s="1"/>
  <c r="T22" i="1"/>
  <c r="R22" i="1" l="1"/>
  <c r="U42" i="1"/>
  <c r="U41" i="1" s="1"/>
  <c r="U40" i="1" s="1"/>
  <c r="U39" i="1" s="1"/>
  <c r="U38" i="1" s="1"/>
  <c r="R42" i="1"/>
  <c r="R41" i="1" s="1"/>
  <c r="R40" i="1" s="1"/>
  <c r="R39" i="1" s="1"/>
  <c r="R38" i="1" s="1"/>
  <c r="T21" i="1"/>
  <c r="T58" i="1" s="1"/>
  <c r="U22" i="1"/>
  <c r="U21" i="1" l="1"/>
  <c r="U58" i="1" s="1"/>
  <c r="R21" i="1"/>
  <c r="R58" i="1" s="1"/>
</calcChain>
</file>

<file path=xl/sharedStrings.xml><?xml version="1.0" encoding="utf-8"?>
<sst xmlns="http://schemas.openxmlformats.org/spreadsheetml/2006/main" count="133" uniqueCount="90">
  <si>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</si>
  <si>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</si>
  <si>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</si>
  <si>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</si>
  <si>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</si>
  <si>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</si>
  <si>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</si>
  <si>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</si>
  <si>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</si>
  <si>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</si>
  <si>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</si>
  <si>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701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</si>
  <si>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</si>
  <si>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</si>
  <si>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</si>
  <si>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</si>
  <si>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</si>
  <si>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</si>
  <si>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01 03 01 00 00 0000 800</t>
  </si>
  <si>
    <t>01 03 01 00 04 0000 810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</si>
  <si>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</si>
  <si>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</si>
  <si>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</si>
  <si>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</si>
  <si>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</si>
  <si>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</si>
  <si>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</si>
  <si>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</si>
  <si>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</si>
  <si>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</si>
  <si>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770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</si>
  <si>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</si>
  <si>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</si>
  <si>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</si>
  <si>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</si>
  <si>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</si>
  <si>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</si>
  <si>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</si>
  <si>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</si>
  <si>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</si>
  <si>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</si>
  <si>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</si>
  <si>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</si>
  <si>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</si>
  <si>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</si>
  <si>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</si>
  <si>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</si>
  <si>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</si>
  <si>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</si>
  <si>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 xml:space="preserve">ИТОГО  </t>
  </si>
  <si>
    <t>01 03 01 00 04 0000 710</t>
  </si>
  <si>
    <t>01 03 01 00 00 0000 700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</si>
  <si>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</si>
  <si>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</si>
  <si>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</si>
  <si>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</si>
  <si>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</si>
  <si>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</si>
  <si>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2024 год</t>
  </si>
  <si>
    <t>Привлечение городскими округами кредитов от кредитных организаций бюджетами городских округов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</si>
  <si>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</si>
  <si>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Акции и иные формы участия в капитале, находящиеся в государственной и муниципальной собственности 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</si>
  <si>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</si>
  <si>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</si>
  <si>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01 06 01 00 00 0000 000</t>
  </si>
  <si>
    <t>01 06 01 00 00 0000 630</t>
  </si>
  <si>
    <t>705</t>
  </si>
  <si>
    <t>01 06 01 00 04 0000 630</t>
  </si>
  <si>
    <t>2025 год</t>
  </si>
  <si>
    <t>к решению Совета депутатов Городского округа</t>
  </si>
  <si>
    <t>2026 год</t>
  </si>
  <si>
    <t xml:space="preserve">и на плановый период 2025 и 2026 годов"  </t>
  </si>
  <si>
    <t xml:space="preserve">Городского округа Подольск на 2024 год </t>
  </si>
  <si>
    <t>Подольск от 26.12.2023 № 51/1    "О бюджете</t>
  </si>
  <si>
    <t>к  решению Совета депутатов Городского округа</t>
  </si>
  <si>
    <t>"Приложение 10</t>
  </si>
  <si>
    <t>"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</si>
  <si>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</si>
  <si>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(привлечение бюджетного кредита на пополнение остатка средств на едином счете бюджета)</t>
  </si>
  <si>
    <t>01 03 01 00 04 0001 810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</si>
  <si>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бюджетного кредита на пополнение остатка средств на едином счете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</si>
  <si>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бюджетных кредитов из бюджета Московской области)</t>
  </si>
  <si>
    <t>01 03 01 00 04 0002 810</t>
  </si>
  <si>
    <t>Городского округа Подольск от 26.12.2023 № 51/1</t>
  </si>
  <si>
    <t>"О бюджете Городского округа Подольск на 2024 год</t>
  </si>
  <si>
    <t>и на плановый период 2025 и 2026 годов"</t>
  </si>
  <si>
    <t>Источники внутреннего финансирования дефицита бюджета Городского округа Подольск на 2024 год и на плановый период                                                    2025 и 2026 годов</t>
  </si>
  <si>
    <t>Приложение 9</t>
  </si>
  <si>
    <r>
      <t xml:space="preserve">изменений </t>
    </r>
    <r>
      <rPr>
        <b/>
        <sz val="12"/>
        <rFont val="Times New Roman"/>
        <family val="1"/>
        <charset val="204"/>
      </rPr>
      <t>в решение Совета депутатов</t>
    </r>
  </si>
  <si>
    <t>Подольск от  24.09.2024  № 65/1 "О внесении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</si>
</sst>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</cellStyleXfs>
  <cellXfs count="115">
    <xf numFmtId="0" fontId="0" fillId="0" borderId="0" xfId="0"/>
    <xf numFmtId="0" fontId="2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vertical="top"/>
    </xf>
    <xf numFmtId="0" fontId="1" fillId="0" borderId="1" xfId="0" applyNumberFormat="1" applyFont="1" applyBorder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NumberFormat="1" applyFont="1" applyBorder="1" applyAlignment="1"/>
    <xf numFmtId="164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1" xfId="0" applyNumberFormat="1" applyFont="1" applyBorder="1"/>
    <xf numFmtId="4" fontId="16" fillId="0" borderId="1" xfId="0" applyNumberFormat="1" applyFont="1" applyBorder="1" applyAlignment="1">
      <alignment horizontal="right" vertical="center"/>
    </xf>
    <xf numFmtId="4" fontId="17" fillId="0" borderId="8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0" fontId="16" fillId="0" borderId="1" xfId="0" applyFont="1" applyBorder="1"/>
    <xf numFmtId="0" fontId="5" fillId="0" borderId="1" xfId="0" applyFont="1" applyBorder="1" applyAlignment="1">
      <alignment horizontal="right" vertical="top"/>
    </xf>
    <xf numFmtId="0" fontId="20" fillId="0" borderId="0" xfId="0" applyFont="1"/>
    <xf numFmtId="0" fontId="20" fillId="0" borderId="0" xfId="0" applyFont="1" applyAlignment="1">
      <alignment vertical="center"/>
    </xf>
    <xf numFmtId="49" fontId="17" fillId="2" borderId="2" xfId="0" applyNumberFormat="1" applyFont="1" applyFill="1" applyBorder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49" fontId="17" fillId="2" borderId="2" xfId="10" applyNumberFormat="1" applyFont="1" applyFill="1" applyBorder="1" applyAlignment="1">
      <alignment horizontal="center" vertical="center"/>
    </xf>
    <xf numFmtId="49" fontId="19" fillId="2" borderId="2" xfId="10" applyNumberFormat="1" applyFont="1" applyFill="1" applyBorder="1" applyAlignment="1">
      <alignment horizontal="center" vertical="center"/>
    </xf>
    <xf numFmtId="0" fontId="21" fillId="0" borderId="1" xfId="0" applyFont="1" applyBorder="1"/>
    <xf numFmtId="0" fontId="21" fillId="0" borderId="0" xfId="0" applyFont="1"/>
    <xf numFmtId="164" fontId="18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5" fillId="0" borderId="1" xfId="0" applyNumberFormat="1" applyFont="1" applyBorder="1" applyAlignment="1">
      <alignment horizontal="center" wrapText="1"/>
    </xf>
    <xf numFmtId="164" fontId="18" fillId="2" borderId="4" xfId="0" applyNumberFormat="1" applyFont="1" applyFill="1" applyBorder="1" applyAlignment="1">
      <alignment horizontal="center" vertical="center"/>
    </xf>
    <xf numFmtId="164" fontId="18" fillId="2" borderId="5" xfId="0" applyNumberFormat="1" applyFont="1" applyFill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164" fontId="11" fillId="0" borderId="4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6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left" vertical="center" wrapText="1"/>
    </xf>
    <xf numFmtId="0" fontId="18" fillId="0" borderId="6" xfId="0" applyNumberFormat="1" applyFont="1" applyBorder="1" applyAlignment="1">
      <alignment horizontal="left" vertical="center" wrapText="1"/>
    </xf>
    <xf numFmtId="0" fontId="18" fillId="0" borderId="5" xfId="0" applyNumberFormat="1" applyFont="1" applyBorder="1" applyAlignment="1">
      <alignment horizontal="left" vertical="center" wrapText="1"/>
    </xf>
    <xf numFmtId="164" fontId="18" fillId="0" borderId="4" xfId="0" applyNumberFormat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49" fontId="17" fillId="2" borderId="4" xfId="10" applyNumberFormat="1" applyFont="1" applyFill="1" applyBorder="1" applyAlignment="1">
      <alignment horizontal="center" vertical="center"/>
    </xf>
    <xf numFmtId="49" fontId="17" fillId="2" borderId="6" xfId="10" applyNumberFormat="1" applyFont="1" applyFill="1" applyBorder="1" applyAlignment="1">
      <alignment horizontal="center" vertical="center"/>
    </xf>
    <xf numFmtId="49" fontId="17" fillId="2" borderId="5" xfId="10" applyNumberFormat="1" applyFont="1" applyFill="1" applyBorder="1" applyAlignment="1">
      <alignment horizontal="center" vertical="center"/>
    </xf>
    <xf numFmtId="49" fontId="19" fillId="2" borderId="4" xfId="10" applyNumberFormat="1" applyFont="1" applyFill="1" applyBorder="1" applyAlignment="1">
      <alignment horizontal="center" vertical="center"/>
    </xf>
    <xf numFmtId="49" fontId="19" fillId="2" borderId="6" xfId="10" applyNumberFormat="1" applyFont="1" applyFill="1" applyBorder="1" applyAlignment="1">
      <alignment horizontal="center" vertical="center"/>
    </xf>
    <xf numFmtId="49" fontId="19" fillId="2" borderId="5" xfId="10" applyNumberFormat="1" applyFont="1" applyFill="1" applyBorder="1" applyAlignment="1">
      <alignment horizontal="center" vertical="center"/>
    </xf>
    <xf numFmtId="0" fontId="17" fillId="2" borderId="4" xfId="10" applyNumberFormat="1" applyFont="1" applyFill="1" applyBorder="1" applyAlignment="1">
      <alignment horizontal="left" vertical="center" wrapText="1"/>
    </xf>
    <xf numFmtId="0" fontId="17" fillId="2" borderId="6" xfId="10" applyNumberFormat="1" applyFont="1" applyFill="1" applyBorder="1" applyAlignment="1">
      <alignment horizontal="left" vertical="center" wrapText="1"/>
    </xf>
    <xf numFmtId="0" fontId="17" fillId="2" borderId="5" xfId="10" applyNumberFormat="1" applyFont="1" applyFill="1" applyBorder="1" applyAlignment="1">
      <alignment horizontal="left" vertical="center" wrapText="1"/>
    </xf>
    <xf numFmtId="0" fontId="19" fillId="2" borderId="4" xfId="10" applyNumberFormat="1" applyFont="1" applyFill="1" applyBorder="1" applyAlignment="1">
      <alignment horizontal="left" vertical="center" wrapText="1"/>
    </xf>
    <xf numFmtId="0" fontId="19" fillId="2" borderId="6" xfId="10" applyNumberFormat="1" applyFont="1" applyFill="1" applyBorder="1" applyAlignment="1">
      <alignment horizontal="left" vertical="center" wrapText="1"/>
    </xf>
    <xf numFmtId="0" fontId="19" fillId="2" borderId="5" xfId="1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19" fillId="0" borderId="4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49" fontId="19" fillId="0" borderId="5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wrapText="1"/>
    </xf>
    <xf numFmtId="0" fontId="16" fillId="0" borderId="1" xfId="0" applyNumberFormat="1" applyFont="1" applyBorder="1"/>
    <xf numFmtId="4" fontId="16" fillId="0" borderId="1" xfId="0" applyNumberFormat="1" applyFont="1" applyBorder="1" applyAlignment="1">
      <alignment horizontal="right" vertical="center"/>
    </xf>
    <xf numFmtId="49" fontId="17" fillId="0" borderId="2" xfId="0" applyNumberFormat="1" applyFont="1" applyBorder="1" applyAlignment="1">
      <alignment horizontal="center" vertical="center"/>
    </xf>
    <xf numFmtId="0" fontId="18" fillId="0" borderId="2" xfId="0" applyNumberFormat="1" applyFont="1" applyBorder="1" applyAlignment="1">
      <alignment horizontal="left" vertical="center" wrapText="1"/>
    </xf>
    <xf numFmtId="164" fontId="18" fillId="0" borderId="2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 wrapText="1"/>
    </xf>
    <xf numFmtId="4" fontId="17" fillId="0" borderId="7" xfId="0" applyNumberFormat="1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0" fontId="18" fillId="2" borderId="2" xfId="0" applyNumberFormat="1" applyFont="1" applyFill="1" applyBorder="1" applyAlignment="1">
      <alignment horizontal="left" vertical="center" wrapText="1"/>
    </xf>
    <xf numFmtId="164" fontId="18" fillId="2" borderId="2" xfId="0" applyNumberFormat="1" applyFont="1" applyFill="1" applyBorder="1" applyAlignment="1">
      <alignment horizontal="center" vertical="center"/>
    </xf>
    <xf numFmtId="0" fontId="17" fillId="2" borderId="4" xfId="0" applyNumberFormat="1" applyFont="1" applyFill="1" applyBorder="1" applyAlignment="1">
      <alignment horizontal="right" vertical="center" wrapText="1"/>
    </xf>
    <xf numFmtId="0" fontId="17" fillId="2" borderId="6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1" fillId="0" borderId="1" xfId="0" applyNumberFormat="1" applyFont="1" applyBorder="1" applyAlignment="1">
      <alignment horizontal="center" vertical="top" wrapText="1"/>
    </xf>
    <xf numFmtId="0" fontId="16" fillId="0" borderId="1" xfId="0" applyFont="1" applyBorder="1"/>
    <xf numFmtId="0" fontId="16" fillId="0" borderId="9" xfId="0" applyFont="1" applyBorder="1" applyAlignment="1">
      <alignment horizontal="center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</cellXfs>
  <cellStyles count="11">
    <cellStyle name="Обычный" xfId="0" builtinId="0"/>
    <cellStyle name="Обычный 10" xfId="9"/>
    <cellStyle name="Обычный 11" xfId="1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tabSelected="1" view="pageBreakPreview" zoomScale="90" zoomScaleNormal="100" zoomScaleSheetLayoutView="90" workbookViewId="0">
      <selection activeCell="S4" sqref="S4:U4"/>
    </sheetView>
  </sheetViews>
  <sheetFormatPr defaultRowHeight="15" x14ac:dyDescent="0.25"/>
  <cols>
    <col min="1" max="1" width="0.42578125" customWidth="1"/>
    <col min="2" max="2" width="8.5703125" customWidth="1"/>
    <col min="3" max="3" width="3.7109375" customWidth="1"/>
    <col min="4" max="4" width="7" customWidth="1"/>
    <col min="5" max="5" width="3.7109375" customWidth="1"/>
    <col min="6" max="6" width="11.140625" customWidth="1"/>
    <col min="7" max="7" width="3.7109375" customWidth="1"/>
    <col min="8" max="8" width="4.7109375" customWidth="1"/>
    <col min="9" max="9" width="2.28515625" customWidth="1"/>
    <col min="10" max="10" width="4.28515625" customWidth="1"/>
    <col min="11" max="11" width="2.28515625" customWidth="1"/>
    <col min="12" max="12" width="5.85546875" customWidth="1"/>
    <col min="13" max="13" width="3.85546875" customWidth="1"/>
    <col min="14" max="14" width="0.85546875" customWidth="1"/>
    <col min="15" max="15" width="5.5703125" customWidth="1"/>
    <col min="16" max="16" width="1.140625" customWidth="1"/>
    <col min="17" max="17" width="15" customWidth="1"/>
    <col min="18" max="18" width="2.28515625" customWidth="1"/>
    <col min="19" max="19" width="19.140625" style="39" customWidth="1"/>
    <col min="20" max="20" width="20.42578125" customWidth="1"/>
    <col min="21" max="21" width="19.5703125" customWidth="1"/>
    <col min="22" max="22" width="16.28515625" customWidth="1"/>
    <col min="23" max="30" width="10.7109375" customWidth="1"/>
    <col min="31" max="31" width="9.140625" customWidth="1"/>
  </cols>
  <sheetData>
    <row r="1" spans="1:28" ht="15.75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44" t="s">
        <v>87</v>
      </c>
      <c r="T1" s="44"/>
      <c r="U1" s="44"/>
    </row>
    <row r="2" spans="1:28" ht="15.75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44" t="s">
        <v>74</v>
      </c>
      <c r="T2" s="44"/>
      <c r="U2" s="44"/>
    </row>
    <row r="3" spans="1:28" ht="15.75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44" t="s">
        <v>89</v>
      </c>
      <c r="T3" s="44"/>
      <c r="U3" s="44"/>
    </row>
    <row r="4" spans="1:28" ht="15.75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44" t="s">
        <v>88</v>
      </c>
      <c r="T4" s="44"/>
      <c r="U4" s="44"/>
    </row>
    <row r="5" spans="1:28" ht="15.75" x14ac:dyDescent="0.25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45" t="s">
        <v>83</v>
      </c>
      <c r="T5" s="45"/>
      <c r="U5" s="45"/>
    </row>
    <row r="6" spans="1:28" ht="15.75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45" t="s">
        <v>84</v>
      </c>
      <c r="T6" s="45"/>
      <c r="U6" s="45"/>
    </row>
    <row r="7" spans="1:28" ht="15.75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44" t="s">
        <v>85</v>
      </c>
      <c r="T7" s="44"/>
      <c r="U7" s="44"/>
    </row>
    <row r="8" spans="1:28" ht="15.75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7"/>
      <c r="T8" s="30"/>
      <c r="U8" s="30"/>
    </row>
    <row r="9" spans="1:28" s="6" customFormat="1" ht="17.25" x14ac:dyDescent="0.25">
      <c r="A9" s="5"/>
      <c r="B9" s="5"/>
      <c r="C9" s="5"/>
      <c r="D9" s="5"/>
      <c r="E9" s="5"/>
      <c r="F9" s="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7"/>
      <c r="S9" s="17" t="s">
        <v>75</v>
      </c>
      <c r="T9" s="31"/>
      <c r="U9" s="17"/>
      <c r="V9" s="11"/>
      <c r="W9" s="11"/>
      <c r="X9" s="11"/>
      <c r="Y9" s="12"/>
      <c r="Z9" s="13"/>
      <c r="AA9" s="13"/>
      <c r="AB9" s="13"/>
    </row>
    <row r="10" spans="1:28" s="6" customFormat="1" ht="16.5" x14ac:dyDescent="0.25">
      <c r="A10" s="5"/>
      <c r="B10" s="5"/>
      <c r="C10" s="5"/>
      <c r="D10" s="5"/>
      <c r="E10" s="5"/>
      <c r="F10" s="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/>
      <c r="S10" s="17" t="s">
        <v>69</v>
      </c>
      <c r="T10" s="31"/>
      <c r="U10" s="17"/>
      <c r="V10" s="77"/>
      <c r="W10" s="77"/>
      <c r="X10" s="77"/>
      <c r="Y10" s="77"/>
      <c r="Z10" s="77"/>
      <c r="AA10" s="77"/>
      <c r="AB10" s="77"/>
    </row>
    <row r="11" spans="1:28" s="6" customFormat="1" ht="16.5" x14ac:dyDescent="0.25">
      <c r="A11" s="5"/>
      <c r="B11" s="5"/>
      <c r="C11" s="5"/>
      <c r="D11" s="5"/>
      <c r="E11" s="5"/>
      <c r="F11" s="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7"/>
      <c r="S11" s="17" t="s">
        <v>73</v>
      </c>
      <c r="T11" s="31"/>
      <c r="U11" s="17"/>
      <c r="V11" s="77"/>
      <c r="W11" s="77"/>
      <c r="X11" s="77"/>
      <c r="Y11" s="77"/>
      <c r="Z11" s="77"/>
      <c r="AA11" s="77"/>
      <c r="AB11" s="77"/>
    </row>
    <row r="12" spans="1:28" s="6" customFormat="1" ht="16.5" customHeight="1" x14ac:dyDescent="0.25">
      <c r="A12" s="7"/>
      <c r="B12" s="7"/>
      <c r="C12" s="7"/>
      <c r="D12" s="7"/>
      <c r="E12" s="7"/>
      <c r="F12" s="7"/>
      <c r="G12" s="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7"/>
      <c r="S12" s="17" t="s">
        <v>72</v>
      </c>
      <c r="T12" s="31"/>
      <c r="U12" s="17"/>
      <c r="V12" s="77"/>
      <c r="W12" s="77"/>
      <c r="X12" s="77"/>
      <c r="Y12" s="77"/>
      <c r="Z12" s="77"/>
      <c r="AA12" s="77"/>
      <c r="AB12" s="77"/>
    </row>
    <row r="13" spans="1:28" s="6" customFormat="1" ht="16.5" customHeight="1" x14ac:dyDescent="0.25">
      <c r="A13" s="7"/>
      <c r="B13" s="7"/>
      <c r="C13" s="7"/>
      <c r="D13" s="7"/>
      <c r="E13" s="7"/>
      <c r="F13" s="7"/>
      <c r="G13" s="7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7"/>
      <c r="S13" s="17" t="s">
        <v>71</v>
      </c>
      <c r="T13" s="31"/>
      <c r="U13" s="17"/>
      <c r="V13" s="77"/>
      <c r="W13" s="77"/>
      <c r="X13" s="77"/>
      <c r="Y13" s="77"/>
      <c r="Z13" s="77"/>
      <c r="AA13" s="77"/>
      <c r="AB13" s="77"/>
    </row>
    <row r="14" spans="1:28" s="6" customFormat="1" ht="55.5" customHeight="1" x14ac:dyDescent="0.25">
      <c r="A14" s="7"/>
      <c r="B14" s="7"/>
      <c r="C14" s="7"/>
      <c r="D14" s="7"/>
      <c r="E14" s="7"/>
      <c r="F14" s="7"/>
      <c r="G14" s="7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7"/>
      <c r="S14" s="17"/>
      <c r="T14" s="18"/>
      <c r="U14" s="17"/>
      <c r="V14" s="78"/>
      <c r="W14" s="78"/>
      <c r="X14" s="78"/>
      <c r="Y14" s="78"/>
      <c r="Z14" s="78"/>
      <c r="AA14" s="78"/>
      <c r="AB14" s="78"/>
    </row>
    <row r="15" spans="1:28" ht="44.25" customHeight="1" x14ac:dyDescent="0.25">
      <c r="A15" s="9"/>
      <c r="B15" s="85" t="s">
        <v>86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78"/>
      <c r="W15" s="78"/>
      <c r="X15" s="78"/>
      <c r="Y15" s="78"/>
      <c r="Z15" s="78"/>
      <c r="AA15" s="78"/>
      <c r="AB15" s="78"/>
    </row>
    <row r="16" spans="1:28" ht="30" customHeight="1" x14ac:dyDescent="0.3">
      <c r="A16" s="9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14"/>
      <c r="W16" s="14"/>
      <c r="X16" s="14"/>
      <c r="Y16" s="14"/>
      <c r="Z16" s="14"/>
      <c r="AA16" s="14"/>
      <c r="AB16" s="14"/>
    </row>
    <row r="17" spans="1:28" ht="19.5" customHeight="1" x14ac:dyDescent="0.25">
      <c r="A17" s="1"/>
      <c r="B17" s="19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19"/>
      <c r="R17" s="87"/>
      <c r="S17" s="87"/>
      <c r="T17" s="20"/>
      <c r="U17" s="20"/>
      <c r="V17" s="79"/>
      <c r="W17" s="79"/>
      <c r="X17" s="79"/>
      <c r="Y17" s="79"/>
      <c r="Z17" s="79"/>
      <c r="AA17" s="79"/>
      <c r="AB17" s="79"/>
    </row>
    <row r="18" spans="1:28" ht="23.25" customHeight="1" x14ac:dyDescent="0.25">
      <c r="B18" s="62" t="s">
        <v>0</v>
      </c>
      <c r="C18" s="91" t="s">
        <v>1</v>
      </c>
      <c r="D18" s="91"/>
      <c r="E18" s="91"/>
      <c r="F18" s="91"/>
      <c r="G18" s="91" t="s">
        <v>2</v>
      </c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4" t="s">
        <v>3</v>
      </c>
      <c r="S18" s="94"/>
      <c r="T18" s="94"/>
      <c r="U18" s="94"/>
      <c r="V18" s="79"/>
      <c r="W18" s="79"/>
      <c r="X18" s="79"/>
      <c r="Y18" s="79"/>
      <c r="Z18" s="79"/>
      <c r="AA18" s="79"/>
      <c r="AB18" s="79"/>
    </row>
    <row r="19" spans="1:28" ht="24" customHeight="1" x14ac:dyDescent="0.25">
      <c r="B19" s="62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2" t="s">
        <v>58</v>
      </c>
      <c r="S19" s="93"/>
      <c r="T19" s="21" t="s">
        <v>68</v>
      </c>
      <c r="U19" s="21" t="s">
        <v>70</v>
      </c>
    </row>
    <row r="20" spans="1:28" ht="15" customHeight="1" x14ac:dyDescent="0.25">
      <c r="B20" s="22">
        <v>1</v>
      </c>
      <c r="C20" s="62">
        <v>2</v>
      </c>
      <c r="D20" s="62"/>
      <c r="E20" s="62"/>
      <c r="F20" s="62"/>
      <c r="G20" s="62">
        <v>3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>
        <v>4</v>
      </c>
      <c r="S20" s="62"/>
      <c r="T20" s="22">
        <v>5</v>
      </c>
      <c r="U20" s="22">
        <v>6</v>
      </c>
    </row>
    <row r="21" spans="1:28" ht="43.5" customHeight="1" x14ac:dyDescent="0.25">
      <c r="B21" s="23" t="s">
        <v>4</v>
      </c>
      <c r="C21" s="88" t="s">
        <v>5</v>
      </c>
      <c r="D21" s="88"/>
      <c r="E21" s="88"/>
      <c r="F21" s="88"/>
      <c r="G21" s="89" t="s">
        <v>6</v>
      </c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90">
        <f>R22+R29+R38+R49</f>
        <v>321129.40562999994</v>
      </c>
      <c r="S21" s="90"/>
      <c r="T21" s="24">
        <f>T22+T38+T49+T29</f>
        <v>0</v>
      </c>
      <c r="U21" s="24">
        <f>U22+U38+U49+U29</f>
        <v>0</v>
      </c>
    </row>
    <row r="22" spans="1:28" ht="42.75" customHeight="1" x14ac:dyDescent="0.25">
      <c r="B22" s="23" t="s">
        <v>4</v>
      </c>
      <c r="C22" s="88" t="s">
        <v>7</v>
      </c>
      <c r="D22" s="88"/>
      <c r="E22" s="88"/>
      <c r="F22" s="88"/>
      <c r="G22" s="89" t="s">
        <v>8</v>
      </c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90">
        <f>R23+R26</f>
        <v>836350</v>
      </c>
      <c r="S22" s="90"/>
      <c r="T22" s="24">
        <f>T23+T26</f>
        <v>836350</v>
      </c>
      <c r="U22" s="24">
        <f>U23+U26</f>
        <v>859800</v>
      </c>
    </row>
    <row r="23" spans="1:28" ht="42" customHeight="1" x14ac:dyDescent="0.25">
      <c r="B23" s="23" t="s">
        <v>4</v>
      </c>
      <c r="C23" s="88" t="s">
        <v>9</v>
      </c>
      <c r="D23" s="88"/>
      <c r="E23" s="88"/>
      <c r="F23" s="88"/>
      <c r="G23" s="89" t="s">
        <v>52</v>
      </c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90">
        <f>R24</f>
        <v>836350</v>
      </c>
      <c r="S23" s="90"/>
      <c r="T23" s="24">
        <f>T24</f>
        <v>1672700</v>
      </c>
      <c r="U23" s="24">
        <f>U24</f>
        <v>2532500</v>
      </c>
    </row>
    <row r="24" spans="1:28" ht="50.25" customHeight="1" x14ac:dyDescent="0.25">
      <c r="B24" s="25" t="s">
        <v>4</v>
      </c>
      <c r="C24" s="95" t="s">
        <v>10</v>
      </c>
      <c r="D24" s="95"/>
      <c r="E24" s="95"/>
      <c r="F24" s="95"/>
      <c r="G24" s="96" t="s">
        <v>59</v>
      </c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7">
        <f>R25</f>
        <v>836350</v>
      </c>
      <c r="S24" s="97"/>
      <c r="T24" s="26">
        <f>T25</f>
        <v>1672700</v>
      </c>
      <c r="U24" s="26">
        <f>U25</f>
        <v>2532500</v>
      </c>
    </row>
    <row r="25" spans="1:28" ht="51" customHeight="1" x14ac:dyDescent="0.25">
      <c r="B25" s="25" t="s">
        <v>11</v>
      </c>
      <c r="C25" s="95" t="s">
        <v>10</v>
      </c>
      <c r="D25" s="95"/>
      <c r="E25" s="95"/>
      <c r="F25" s="95"/>
      <c r="G25" s="96" t="s">
        <v>59</v>
      </c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52">
        <f>773850+62500</f>
        <v>836350</v>
      </c>
      <c r="S25" s="53"/>
      <c r="T25" s="26">
        <f>-T28-T37</f>
        <v>1672700</v>
      </c>
      <c r="U25" s="26">
        <f>-U28-U37</f>
        <v>2532500</v>
      </c>
      <c r="V25" s="10"/>
    </row>
    <row r="26" spans="1:28" ht="52.5" customHeight="1" x14ac:dyDescent="0.25">
      <c r="B26" s="23" t="s">
        <v>4</v>
      </c>
      <c r="C26" s="88" t="s">
        <v>12</v>
      </c>
      <c r="D26" s="88"/>
      <c r="E26" s="88"/>
      <c r="F26" s="88"/>
      <c r="G26" s="89" t="s">
        <v>13</v>
      </c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98">
        <f>R27</f>
        <v>0</v>
      </c>
      <c r="S26" s="98"/>
      <c r="T26" s="24">
        <f>T27</f>
        <v>-836350</v>
      </c>
      <c r="U26" s="24">
        <f>U27</f>
        <v>-1672700</v>
      </c>
    </row>
    <row r="27" spans="1:28" ht="46.5" customHeight="1" x14ac:dyDescent="0.25">
      <c r="B27" s="25" t="s">
        <v>4</v>
      </c>
      <c r="C27" s="95" t="s">
        <v>14</v>
      </c>
      <c r="D27" s="95"/>
      <c r="E27" s="95"/>
      <c r="F27" s="95"/>
      <c r="G27" s="96" t="s">
        <v>60</v>
      </c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7">
        <f>R28</f>
        <v>0</v>
      </c>
      <c r="S27" s="97"/>
      <c r="T27" s="26">
        <f>T28</f>
        <v>-836350</v>
      </c>
      <c r="U27" s="26">
        <f>U28</f>
        <v>-1672700</v>
      </c>
    </row>
    <row r="28" spans="1:28" ht="50.25" customHeight="1" x14ac:dyDescent="0.25">
      <c r="B28" s="25" t="s">
        <v>11</v>
      </c>
      <c r="C28" s="95" t="s">
        <v>14</v>
      </c>
      <c r="D28" s="95"/>
      <c r="E28" s="95"/>
      <c r="F28" s="95"/>
      <c r="G28" s="96" t="s">
        <v>60</v>
      </c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7">
        <v>0</v>
      </c>
      <c r="S28" s="97"/>
      <c r="T28" s="27">
        <f>-R25</f>
        <v>-836350</v>
      </c>
      <c r="U28" s="27">
        <f>-T25</f>
        <v>-1672700</v>
      </c>
    </row>
    <row r="29" spans="1:28" ht="44.25" customHeight="1" x14ac:dyDescent="0.25">
      <c r="B29" s="23" t="s">
        <v>4</v>
      </c>
      <c r="C29" s="54" t="s">
        <v>15</v>
      </c>
      <c r="D29" s="55"/>
      <c r="E29" s="55"/>
      <c r="F29" s="56"/>
      <c r="G29" s="57" t="s">
        <v>16</v>
      </c>
      <c r="H29" s="58"/>
      <c r="I29" s="58"/>
      <c r="J29" s="58"/>
      <c r="K29" s="58"/>
      <c r="L29" s="58"/>
      <c r="M29" s="58"/>
      <c r="N29" s="58"/>
      <c r="O29" s="58"/>
      <c r="P29" s="58"/>
      <c r="Q29" s="59"/>
      <c r="R29" s="60">
        <f>R30</f>
        <v>-836350</v>
      </c>
      <c r="S29" s="61"/>
      <c r="T29" s="24">
        <f>T30</f>
        <v>-836350</v>
      </c>
      <c r="U29" s="24">
        <f>U30</f>
        <v>-859800</v>
      </c>
    </row>
    <row r="30" spans="1:28" ht="53.25" customHeight="1" x14ac:dyDescent="0.25">
      <c r="B30" s="23" t="s">
        <v>4</v>
      </c>
      <c r="C30" s="54" t="s">
        <v>17</v>
      </c>
      <c r="D30" s="55"/>
      <c r="E30" s="55"/>
      <c r="F30" s="56"/>
      <c r="G30" s="57" t="s">
        <v>53</v>
      </c>
      <c r="H30" s="58"/>
      <c r="I30" s="58"/>
      <c r="J30" s="58"/>
      <c r="K30" s="58"/>
      <c r="L30" s="58"/>
      <c r="M30" s="58"/>
      <c r="N30" s="58"/>
      <c r="O30" s="58"/>
      <c r="P30" s="58"/>
      <c r="Q30" s="59"/>
      <c r="R30" s="60">
        <f>R31+R34</f>
        <v>-836350</v>
      </c>
      <c r="S30" s="61"/>
      <c r="T30" s="24">
        <f>T31+T34</f>
        <v>-836350</v>
      </c>
      <c r="U30" s="24">
        <f>U31+U34</f>
        <v>-859800</v>
      </c>
    </row>
    <row r="31" spans="1:28" ht="58.5" customHeight="1" x14ac:dyDescent="0.25">
      <c r="B31" s="23" t="s">
        <v>4</v>
      </c>
      <c r="C31" s="54" t="s">
        <v>51</v>
      </c>
      <c r="D31" s="55"/>
      <c r="E31" s="55"/>
      <c r="F31" s="56"/>
      <c r="G31" s="57" t="s">
        <v>54</v>
      </c>
      <c r="H31" s="58"/>
      <c r="I31" s="58"/>
      <c r="J31" s="58"/>
      <c r="K31" s="58"/>
      <c r="L31" s="58"/>
      <c r="M31" s="58"/>
      <c r="N31" s="58"/>
      <c r="O31" s="58"/>
      <c r="P31" s="58"/>
      <c r="Q31" s="59"/>
      <c r="R31" s="60">
        <f>R32</f>
        <v>304105</v>
      </c>
      <c r="S31" s="61"/>
      <c r="T31" s="24">
        <f>T32</f>
        <v>0</v>
      </c>
      <c r="U31" s="24">
        <f>U32</f>
        <v>0</v>
      </c>
    </row>
    <row r="32" spans="1:28" ht="66" customHeight="1" x14ac:dyDescent="0.25">
      <c r="B32" s="25" t="s">
        <v>4</v>
      </c>
      <c r="C32" s="80" t="s">
        <v>50</v>
      </c>
      <c r="D32" s="81"/>
      <c r="E32" s="81"/>
      <c r="F32" s="82"/>
      <c r="G32" s="49" t="s">
        <v>55</v>
      </c>
      <c r="H32" s="50"/>
      <c r="I32" s="50"/>
      <c r="J32" s="50"/>
      <c r="K32" s="50"/>
      <c r="L32" s="50"/>
      <c r="M32" s="50"/>
      <c r="N32" s="50"/>
      <c r="O32" s="50"/>
      <c r="P32" s="50"/>
      <c r="Q32" s="51"/>
      <c r="R32" s="83">
        <f>R33</f>
        <v>304105</v>
      </c>
      <c r="S32" s="84"/>
      <c r="T32" s="26">
        <f>T33</f>
        <v>0</v>
      </c>
      <c r="U32" s="26">
        <f>U33</f>
        <v>0</v>
      </c>
    </row>
    <row r="33" spans="2:22" ht="84" customHeight="1" x14ac:dyDescent="0.25">
      <c r="B33" s="25" t="s">
        <v>11</v>
      </c>
      <c r="C33" s="80" t="s">
        <v>77</v>
      </c>
      <c r="D33" s="81"/>
      <c r="E33" s="81"/>
      <c r="F33" s="82"/>
      <c r="G33" s="49" t="s">
        <v>78</v>
      </c>
      <c r="H33" s="50"/>
      <c r="I33" s="50"/>
      <c r="J33" s="50"/>
      <c r="K33" s="50"/>
      <c r="L33" s="50"/>
      <c r="M33" s="50"/>
      <c r="N33" s="50"/>
      <c r="O33" s="50"/>
      <c r="P33" s="50"/>
      <c r="Q33" s="51"/>
      <c r="R33" s="52">
        <v>304105</v>
      </c>
      <c r="S33" s="53"/>
      <c r="T33" s="26">
        <v>0</v>
      </c>
      <c r="U33" s="26">
        <v>0</v>
      </c>
    </row>
    <row r="34" spans="2:22" ht="60.75" customHeight="1" x14ac:dyDescent="0.25">
      <c r="B34" s="23" t="s">
        <v>4</v>
      </c>
      <c r="C34" s="54" t="s">
        <v>18</v>
      </c>
      <c r="D34" s="55"/>
      <c r="E34" s="55"/>
      <c r="F34" s="56"/>
      <c r="G34" s="57" t="s">
        <v>56</v>
      </c>
      <c r="H34" s="58"/>
      <c r="I34" s="58"/>
      <c r="J34" s="58"/>
      <c r="K34" s="58"/>
      <c r="L34" s="58"/>
      <c r="M34" s="58"/>
      <c r="N34" s="58"/>
      <c r="O34" s="58"/>
      <c r="P34" s="58"/>
      <c r="Q34" s="59"/>
      <c r="R34" s="60">
        <f>R35</f>
        <v>-1140455</v>
      </c>
      <c r="S34" s="61"/>
      <c r="T34" s="24">
        <f>T35</f>
        <v>-836350</v>
      </c>
      <c r="U34" s="24">
        <f>U35</f>
        <v>-859800</v>
      </c>
    </row>
    <row r="35" spans="2:22" ht="57.75" customHeight="1" x14ac:dyDescent="0.25">
      <c r="B35" s="25" t="s">
        <v>4</v>
      </c>
      <c r="C35" s="80" t="s">
        <v>19</v>
      </c>
      <c r="D35" s="81"/>
      <c r="E35" s="81"/>
      <c r="F35" s="82"/>
      <c r="G35" s="49" t="s">
        <v>57</v>
      </c>
      <c r="H35" s="50"/>
      <c r="I35" s="50"/>
      <c r="J35" s="50"/>
      <c r="K35" s="50"/>
      <c r="L35" s="50"/>
      <c r="M35" s="50"/>
      <c r="N35" s="50"/>
      <c r="O35" s="50"/>
      <c r="P35" s="50"/>
      <c r="Q35" s="51"/>
      <c r="R35" s="83">
        <f>R36+R37</f>
        <v>-1140455</v>
      </c>
      <c r="S35" s="84"/>
      <c r="T35" s="26">
        <f>T36+T37</f>
        <v>-836350</v>
      </c>
      <c r="U35" s="26">
        <f>U36+U37</f>
        <v>-859800</v>
      </c>
    </row>
    <row r="36" spans="2:22" ht="87.75" customHeight="1" x14ac:dyDescent="0.25">
      <c r="B36" s="25" t="s">
        <v>11</v>
      </c>
      <c r="C36" s="80" t="s">
        <v>79</v>
      </c>
      <c r="D36" s="81"/>
      <c r="E36" s="81"/>
      <c r="F36" s="82"/>
      <c r="G36" s="49" t="s">
        <v>80</v>
      </c>
      <c r="H36" s="50"/>
      <c r="I36" s="50"/>
      <c r="J36" s="50"/>
      <c r="K36" s="50"/>
      <c r="L36" s="50"/>
      <c r="M36" s="50"/>
      <c r="N36" s="50"/>
      <c r="O36" s="50"/>
      <c r="P36" s="50"/>
      <c r="Q36" s="51"/>
      <c r="R36" s="83">
        <v>-304105</v>
      </c>
      <c r="S36" s="84"/>
      <c r="T36" s="26">
        <v>0</v>
      </c>
      <c r="U36" s="26">
        <v>0</v>
      </c>
    </row>
    <row r="37" spans="2:22" ht="72.75" customHeight="1" x14ac:dyDescent="0.25">
      <c r="B37" s="25" t="s">
        <v>11</v>
      </c>
      <c r="C37" s="80" t="s">
        <v>82</v>
      </c>
      <c r="D37" s="81"/>
      <c r="E37" s="81"/>
      <c r="F37" s="82"/>
      <c r="G37" s="49" t="s">
        <v>81</v>
      </c>
      <c r="H37" s="50"/>
      <c r="I37" s="50"/>
      <c r="J37" s="50"/>
      <c r="K37" s="50"/>
      <c r="L37" s="50"/>
      <c r="M37" s="50"/>
      <c r="N37" s="50"/>
      <c r="O37" s="50"/>
      <c r="P37" s="50"/>
      <c r="Q37" s="51"/>
      <c r="R37" s="83">
        <f>-773850-62500</f>
        <v>-836350</v>
      </c>
      <c r="S37" s="84"/>
      <c r="T37" s="26">
        <f>-773850-62500</f>
        <v>-836350</v>
      </c>
      <c r="U37" s="26">
        <f>-797300-62500</f>
        <v>-859800</v>
      </c>
    </row>
    <row r="38" spans="2:22" ht="42.75" customHeight="1" x14ac:dyDescent="0.25">
      <c r="B38" s="32" t="s">
        <v>4</v>
      </c>
      <c r="C38" s="102" t="s">
        <v>20</v>
      </c>
      <c r="D38" s="102"/>
      <c r="E38" s="102"/>
      <c r="F38" s="102"/>
      <c r="G38" s="103" t="s">
        <v>21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4">
        <f>R39+R44</f>
        <v>321129.40562999994</v>
      </c>
      <c r="S38" s="104"/>
      <c r="T38" s="33">
        <f>T39+T44</f>
        <v>0</v>
      </c>
      <c r="U38" s="24">
        <f>U39+U44</f>
        <v>0</v>
      </c>
    </row>
    <row r="39" spans="2:22" ht="30" customHeight="1" x14ac:dyDescent="0.25">
      <c r="B39" s="32" t="s">
        <v>4</v>
      </c>
      <c r="C39" s="102" t="s">
        <v>22</v>
      </c>
      <c r="D39" s="102"/>
      <c r="E39" s="102"/>
      <c r="F39" s="102"/>
      <c r="G39" s="103" t="s">
        <v>23</v>
      </c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4">
        <f>R40</f>
        <v>-27269497.202339999</v>
      </c>
      <c r="S39" s="104"/>
      <c r="T39" s="33">
        <f t="shared" ref="T39:U42" si="0">T40</f>
        <v>-22114320.616489999</v>
      </c>
      <c r="U39" s="24">
        <f t="shared" si="0"/>
        <v>-21130328.233290002</v>
      </c>
    </row>
    <row r="40" spans="2:22" ht="28.5" customHeight="1" x14ac:dyDescent="0.25">
      <c r="B40" s="34" t="s">
        <v>4</v>
      </c>
      <c r="C40" s="99" t="s">
        <v>24</v>
      </c>
      <c r="D40" s="99"/>
      <c r="E40" s="99"/>
      <c r="F40" s="99"/>
      <c r="G40" s="100" t="s">
        <v>25</v>
      </c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1">
        <f>R41</f>
        <v>-27269497.202339999</v>
      </c>
      <c r="S40" s="101"/>
      <c r="T40" s="35">
        <f t="shared" si="0"/>
        <v>-22114320.616489999</v>
      </c>
      <c r="U40" s="26">
        <f t="shared" si="0"/>
        <v>-21130328.233290002</v>
      </c>
    </row>
    <row r="41" spans="2:22" ht="38.25" customHeight="1" x14ac:dyDescent="0.25">
      <c r="B41" s="34" t="s">
        <v>4</v>
      </c>
      <c r="C41" s="99" t="s">
        <v>26</v>
      </c>
      <c r="D41" s="99"/>
      <c r="E41" s="99"/>
      <c r="F41" s="99"/>
      <c r="G41" s="100" t="s">
        <v>27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1">
        <f>R42</f>
        <v>-27269497.202339999</v>
      </c>
      <c r="S41" s="101"/>
      <c r="T41" s="35">
        <f t="shared" si="0"/>
        <v>-22114320.616489999</v>
      </c>
      <c r="U41" s="26">
        <f t="shared" si="0"/>
        <v>-21130328.233290002</v>
      </c>
    </row>
    <row r="42" spans="2:22" ht="40.5" customHeight="1" x14ac:dyDescent="0.25">
      <c r="B42" s="34" t="s">
        <v>4</v>
      </c>
      <c r="C42" s="99" t="s">
        <v>28</v>
      </c>
      <c r="D42" s="99"/>
      <c r="E42" s="99"/>
      <c r="F42" s="99"/>
      <c r="G42" s="100" t="s">
        <v>29</v>
      </c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1">
        <f>R43</f>
        <v>-27269497.202339999</v>
      </c>
      <c r="S42" s="101"/>
      <c r="T42" s="35">
        <f t="shared" si="0"/>
        <v>-22114320.616489999</v>
      </c>
      <c r="U42" s="26">
        <f t="shared" si="0"/>
        <v>-21130328.233290002</v>
      </c>
    </row>
    <row r="43" spans="2:22" ht="42" customHeight="1" x14ac:dyDescent="0.25">
      <c r="B43" s="34" t="s">
        <v>30</v>
      </c>
      <c r="C43" s="99" t="s">
        <v>28</v>
      </c>
      <c r="D43" s="99"/>
      <c r="E43" s="99"/>
      <c r="F43" s="99"/>
      <c r="G43" s="100" t="s">
        <v>29</v>
      </c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1">
        <f>-26129042.20234-R23-R31-R52-R57</f>
        <v>-27269497.202339999</v>
      </c>
      <c r="S43" s="101">
        <f>-12147830.09-S25-S57-S31</f>
        <v>-12147830.09</v>
      </c>
      <c r="T43" s="41">
        <f>-20441620.61649-T23-T57-T31</f>
        <v>-22114320.616489999</v>
      </c>
      <c r="U43" s="27">
        <f>-18597828.23329-U23-U57</f>
        <v>-21130328.233290002</v>
      </c>
      <c r="V43" s="10"/>
    </row>
    <row r="44" spans="2:22" ht="34.5" customHeight="1" x14ac:dyDescent="0.25">
      <c r="B44" s="32" t="s">
        <v>4</v>
      </c>
      <c r="C44" s="102" t="s">
        <v>31</v>
      </c>
      <c r="D44" s="102"/>
      <c r="E44" s="102"/>
      <c r="F44" s="102"/>
      <c r="G44" s="103" t="s">
        <v>32</v>
      </c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4">
        <f>R45</f>
        <v>27590626.607969999</v>
      </c>
      <c r="S44" s="104"/>
      <c r="T44" s="40">
        <f t="shared" ref="T44:U47" si="1">T45</f>
        <v>22114320.616489999</v>
      </c>
      <c r="U44" s="43">
        <f t="shared" si="1"/>
        <v>21130328.233290002</v>
      </c>
    </row>
    <row r="45" spans="2:22" ht="30" customHeight="1" x14ac:dyDescent="0.25">
      <c r="B45" s="34" t="s">
        <v>4</v>
      </c>
      <c r="C45" s="99" t="s">
        <v>33</v>
      </c>
      <c r="D45" s="99"/>
      <c r="E45" s="99"/>
      <c r="F45" s="99"/>
      <c r="G45" s="100" t="s">
        <v>34</v>
      </c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1">
        <f>R46</f>
        <v>27590626.607969999</v>
      </c>
      <c r="S45" s="101"/>
      <c r="T45" s="41">
        <f t="shared" si="1"/>
        <v>22114320.616489999</v>
      </c>
      <c r="U45" s="42">
        <f t="shared" si="1"/>
        <v>21130328.233290002</v>
      </c>
    </row>
    <row r="46" spans="2:22" ht="38.25" customHeight="1" x14ac:dyDescent="0.25">
      <c r="B46" s="34" t="s">
        <v>4</v>
      </c>
      <c r="C46" s="99" t="s">
        <v>35</v>
      </c>
      <c r="D46" s="99"/>
      <c r="E46" s="99"/>
      <c r="F46" s="99"/>
      <c r="G46" s="100" t="s">
        <v>36</v>
      </c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1">
        <f>R47</f>
        <v>27590626.607969999</v>
      </c>
      <c r="S46" s="101"/>
      <c r="T46" s="41">
        <f t="shared" si="1"/>
        <v>22114320.616489999</v>
      </c>
      <c r="U46" s="42">
        <f t="shared" si="1"/>
        <v>21130328.233290002</v>
      </c>
    </row>
    <row r="47" spans="2:22" ht="36.75" customHeight="1" x14ac:dyDescent="0.25">
      <c r="B47" s="34" t="s">
        <v>4</v>
      </c>
      <c r="C47" s="99" t="s">
        <v>37</v>
      </c>
      <c r="D47" s="99"/>
      <c r="E47" s="99"/>
      <c r="F47" s="99"/>
      <c r="G47" s="100" t="s">
        <v>38</v>
      </c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1">
        <f>R48</f>
        <v>27590626.607969999</v>
      </c>
      <c r="S47" s="101"/>
      <c r="T47" s="41">
        <f t="shared" si="1"/>
        <v>22114320.616489999</v>
      </c>
      <c r="U47" s="42">
        <f t="shared" si="1"/>
        <v>21130328.233290002</v>
      </c>
    </row>
    <row r="48" spans="2:22" ht="42" customHeight="1" x14ac:dyDescent="0.25">
      <c r="B48" s="34" t="s">
        <v>30</v>
      </c>
      <c r="C48" s="99" t="s">
        <v>37</v>
      </c>
      <c r="D48" s="99"/>
      <c r="E48" s="99"/>
      <c r="F48" s="99"/>
      <c r="G48" s="100" t="s">
        <v>38</v>
      </c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1">
        <f>26450171.60797-R28-R34</f>
        <v>27590626.607969999</v>
      </c>
      <c r="S48" s="101">
        <f>12722386.09-S28-S34</f>
        <v>12722386.09</v>
      </c>
      <c r="T48" s="41">
        <f>20441620.61649-T28-T34</f>
        <v>22114320.616489999</v>
      </c>
      <c r="U48" s="27">
        <f>18597828.23329-U28-U34</f>
        <v>21130328.233290002</v>
      </c>
      <c r="V48" s="10"/>
    </row>
    <row r="49" spans="1:21" ht="41.25" hidden="1" customHeight="1" x14ac:dyDescent="0.25">
      <c r="B49" s="32" t="s">
        <v>4</v>
      </c>
      <c r="C49" s="102" t="s">
        <v>39</v>
      </c>
      <c r="D49" s="102"/>
      <c r="E49" s="102"/>
      <c r="F49" s="102"/>
      <c r="G49" s="103" t="s">
        <v>40</v>
      </c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4">
        <f>R50+R53</f>
        <v>0</v>
      </c>
      <c r="S49" s="104"/>
      <c r="T49" s="33">
        <f>T50+T53</f>
        <v>0</v>
      </c>
      <c r="U49" s="24">
        <f>U50+U53</f>
        <v>0</v>
      </c>
    </row>
    <row r="50" spans="1:21" ht="49.5" hidden="1" customHeight="1" x14ac:dyDescent="0.25">
      <c r="B50" s="36" t="s">
        <v>4</v>
      </c>
      <c r="C50" s="65" t="s">
        <v>64</v>
      </c>
      <c r="D50" s="66"/>
      <c r="E50" s="66"/>
      <c r="F50" s="67"/>
      <c r="G50" s="71" t="s">
        <v>61</v>
      </c>
      <c r="H50" s="72"/>
      <c r="I50" s="72"/>
      <c r="J50" s="72"/>
      <c r="K50" s="72"/>
      <c r="L50" s="72"/>
      <c r="M50" s="72"/>
      <c r="N50" s="72"/>
      <c r="O50" s="72"/>
      <c r="P50" s="72"/>
      <c r="Q50" s="73"/>
      <c r="R50" s="47">
        <f>R51</f>
        <v>0</v>
      </c>
      <c r="S50" s="48"/>
      <c r="T50" s="33">
        <f>T51</f>
        <v>0</v>
      </c>
      <c r="U50" s="24">
        <f>U51</f>
        <v>0</v>
      </c>
    </row>
    <row r="51" spans="1:21" ht="48" hidden="1" customHeight="1" x14ac:dyDescent="0.25">
      <c r="B51" s="37" t="s">
        <v>4</v>
      </c>
      <c r="C51" s="68" t="s">
        <v>65</v>
      </c>
      <c r="D51" s="69"/>
      <c r="E51" s="69"/>
      <c r="F51" s="70"/>
      <c r="G51" s="74" t="s">
        <v>62</v>
      </c>
      <c r="H51" s="75"/>
      <c r="I51" s="75"/>
      <c r="J51" s="75"/>
      <c r="K51" s="75"/>
      <c r="L51" s="75"/>
      <c r="M51" s="75"/>
      <c r="N51" s="75"/>
      <c r="O51" s="75"/>
      <c r="P51" s="75"/>
      <c r="Q51" s="76"/>
      <c r="R51" s="63">
        <f>R52</f>
        <v>0</v>
      </c>
      <c r="S51" s="64"/>
      <c r="T51" s="35">
        <f>T52</f>
        <v>0</v>
      </c>
      <c r="U51" s="26">
        <f>U52</f>
        <v>0</v>
      </c>
    </row>
    <row r="52" spans="1:21" ht="50.25" hidden="1" customHeight="1" x14ac:dyDescent="0.25">
      <c r="B52" s="37" t="s">
        <v>66</v>
      </c>
      <c r="C52" s="68" t="s">
        <v>67</v>
      </c>
      <c r="D52" s="69"/>
      <c r="E52" s="69"/>
      <c r="F52" s="70"/>
      <c r="G52" s="74" t="s">
        <v>63</v>
      </c>
      <c r="H52" s="75"/>
      <c r="I52" s="75"/>
      <c r="J52" s="75"/>
      <c r="K52" s="75"/>
      <c r="L52" s="75"/>
      <c r="M52" s="75"/>
      <c r="N52" s="75"/>
      <c r="O52" s="75"/>
      <c r="P52" s="75"/>
      <c r="Q52" s="76"/>
      <c r="R52" s="63">
        <v>0</v>
      </c>
      <c r="S52" s="64"/>
      <c r="T52" s="35">
        <v>0</v>
      </c>
      <c r="U52" s="26">
        <v>0</v>
      </c>
    </row>
    <row r="53" spans="1:21" ht="58.5" hidden="1" customHeight="1" x14ac:dyDescent="0.25">
      <c r="B53" s="32" t="s">
        <v>4</v>
      </c>
      <c r="C53" s="102" t="s">
        <v>41</v>
      </c>
      <c r="D53" s="102"/>
      <c r="E53" s="102"/>
      <c r="F53" s="102"/>
      <c r="G53" s="103" t="s">
        <v>42</v>
      </c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4">
        <f>R54</f>
        <v>0</v>
      </c>
      <c r="S53" s="104"/>
      <c r="T53" s="33">
        <f t="shared" ref="T53:U56" si="2">T54</f>
        <v>0</v>
      </c>
      <c r="U53" s="24">
        <f t="shared" si="2"/>
        <v>0</v>
      </c>
    </row>
    <row r="54" spans="1:21" ht="59.25" hidden="1" customHeight="1" x14ac:dyDescent="0.25">
      <c r="B54" s="34" t="s">
        <v>4</v>
      </c>
      <c r="C54" s="99" t="s">
        <v>43</v>
      </c>
      <c r="D54" s="99"/>
      <c r="E54" s="99"/>
      <c r="F54" s="99"/>
      <c r="G54" s="100" t="s">
        <v>44</v>
      </c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1">
        <f>R55</f>
        <v>0</v>
      </c>
      <c r="S54" s="101"/>
      <c r="T54" s="35">
        <f t="shared" si="2"/>
        <v>0</v>
      </c>
      <c r="U54" s="26">
        <f t="shared" si="2"/>
        <v>0</v>
      </c>
    </row>
    <row r="55" spans="1:21" ht="57" hidden="1" customHeight="1" x14ac:dyDescent="0.25">
      <c r="B55" s="34" t="s">
        <v>4</v>
      </c>
      <c r="C55" s="99" t="s">
        <v>45</v>
      </c>
      <c r="D55" s="99"/>
      <c r="E55" s="99"/>
      <c r="F55" s="99"/>
      <c r="G55" s="100" t="s">
        <v>46</v>
      </c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1">
        <f>R56</f>
        <v>0</v>
      </c>
      <c r="S55" s="101"/>
      <c r="T55" s="35">
        <f t="shared" si="2"/>
        <v>0</v>
      </c>
      <c r="U55" s="26">
        <f t="shared" si="2"/>
        <v>0</v>
      </c>
    </row>
    <row r="56" spans="1:21" ht="69" hidden="1" customHeight="1" x14ac:dyDescent="0.25">
      <c r="B56" s="34" t="s">
        <v>4</v>
      </c>
      <c r="C56" s="99" t="s">
        <v>47</v>
      </c>
      <c r="D56" s="99"/>
      <c r="E56" s="99"/>
      <c r="F56" s="99"/>
      <c r="G56" s="100" t="s">
        <v>48</v>
      </c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1">
        <f>R57</f>
        <v>0</v>
      </c>
      <c r="S56" s="101"/>
      <c r="T56" s="35">
        <f t="shared" si="2"/>
        <v>0</v>
      </c>
      <c r="U56" s="26">
        <f t="shared" si="2"/>
        <v>0</v>
      </c>
    </row>
    <row r="57" spans="1:21" ht="70.5" hidden="1" customHeight="1" x14ac:dyDescent="0.25">
      <c r="B57" s="34" t="s">
        <v>11</v>
      </c>
      <c r="C57" s="99" t="s">
        <v>47</v>
      </c>
      <c r="D57" s="99"/>
      <c r="E57" s="99"/>
      <c r="F57" s="99"/>
      <c r="G57" s="100" t="s">
        <v>48</v>
      </c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63">
        <v>0</v>
      </c>
      <c r="S57" s="64"/>
      <c r="T57" s="35">
        <v>0</v>
      </c>
      <c r="U57" s="27">
        <v>0</v>
      </c>
    </row>
    <row r="58" spans="1:21" ht="19.5" customHeight="1" x14ac:dyDescent="0.25">
      <c r="B58" s="105" t="s">
        <v>49</v>
      </c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4">
        <f>R21</f>
        <v>321129.40562999994</v>
      </c>
      <c r="S58" s="104"/>
      <c r="T58" s="33">
        <f>T21</f>
        <v>0</v>
      </c>
      <c r="U58" s="24">
        <f>U21</f>
        <v>0</v>
      </c>
    </row>
    <row r="59" spans="1:21" ht="27.75" customHeight="1" x14ac:dyDescent="0.25">
      <c r="B59" s="28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28"/>
      <c r="R59" s="112"/>
      <c r="S59" s="112"/>
      <c r="T59" s="28"/>
      <c r="U59" s="29" t="s">
        <v>76</v>
      </c>
    </row>
    <row r="60" spans="1:21" s="8" customFormat="1" ht="23.25" customHeight="1" x14ac:dyDescent="0.25">
      <c r="A60" s="113"/>
      <c r="B60" s="113"/>
      <c r="C60" s="113"/>
      <c r="D60" s="114"/>
      <c r="E60" s="114"/>
      <c r="F60" s="114"/>
      <c r="G60" s="114"/>
      <c r="H60" s="2"/>
      <c r="I60" s="114"/>
      <c r="J60" s="114"/>
      <c r="K60" s="114"/>
      <c r="L60" s="114"/>
      <c r="M60" s="109"/>
      <c r="N60" s="109"/>
      <c r="O60" s="114"/>
      <c r="P60" s="114"/>
      <c r="Q60" s="114"/>
      <c r="S60" s="38"/>
    </row>
    <row r="61" spans="1:21" s="8" customFormat="1" ht="15" customHeight="1" x14ac:dyDescent="0.25">
      <c r="A61" s="4"/>
      <c r="B61" s="107"/>
      <c r="C61" s="107"/>
      <c r="D61" s="108"/>
      <c r="E61" s="108"/>
      <c r="F61" s="108"/>
      <c r="G61" s="108"/>
      <c r="H61" s="3"/>
      <c r="I61" s="108"/>
      <c r="J61" s="108"/>
      <c r="K61" s="108"/>
      <c r="L61" s="108"/>
      <c r="M61" s="109"/>
      <c r="N61" s="109"/>
      <c r="O61" s="110"/>
      <c r="P61" s="110"/>
      <c r="Q61" s="110"/>
      <c r="S61" s="38"/>
    </row>
  </sheetData>
  <mergeCells count="162">
    <mergeCell ref="C36:F36"/>
    <mergeCell ref="G36:Q36"/>
    <mergeCell ref="R36:S36"/>
    <mergeCell ref="B61:C61"/>
    <mergeCell ref="D61:G61"/>
    <mergeCell ref="I61:L61"/>
    <mergeCell ref="M61:N61"/>
    <mergeCell ref="O61:Q61"/>
    <mergeCell ref="N59:P59"/>
    <mergeCell ref="R59:S59"/>
    <mergeCell ref="A60:C60"/>
    <mergeCell ref="D60:G60"/>
    <mergeCell ref="I60:L60"/>
    <mergeCell ref="M60:N60"/>
    <mergeCell ref="O60:Q60"/>
    <mergeCell ref="C59:D59"/>
    <mergeCell ref="E59:F59"/>
    <mergeCell ref="G59:I59"/>
    <mergeCell ref="J59:K59"/>
    <mergeCell ref="L59:M59"/>
    <mergeCell ref="R58:S58"/>
    <mergeCell ref="C55:F55"/>
    <mergeCell ref="G55:Q55"/>
    <mergeCell ref="R55:S55"/>
    <mergeCell ref="C56:F56"/>
    <mergeCell ref="G56:Q56"/>
    <mergeCell ref="R56:S56"/>
    <mergeCell ref="B58:Q58"/>
    <mergeCell ref="C53:F53"/>
    <mergeCell ref="G53:Q53"/>
    <mergeCell ref="R53:S53"/>
    <mergeCell ref="C54:F54"/>
    <mergeCell ref="G54:Q54"/>
    <mergeCell ref="R54:S54"/>
    <mergeCell ref="C57:F57"/>
    <mergeCell ref="G57:Q57"/>
    <mergeCell ref="R57:S57"/>
    <mergeCell ref="C48:F48"/>
    <mergeCell ref="G48:Q48"/>
    <mergeCell ref="R48:S48"/>
    <mergeCell ref="C49:F49"/>
    <mergeCell ref="G49:Q49"/>
    <mergeCell ref="R49:S49"/>
    <mergeCell ref="C46:F46"/>
    <mergeCell ref="G46:Q46"/>
    <mergeCell ref="R46:S46"/>
    <mergeCell ref="C47:F47"/>
    <mergeCell ref="G47:Q47"/>
    <mergeCell ref="R47:S47"/>
    <mergeCell ref="C44:F44"/>
    <mergeCell ref="G44:Q44"/>
    <mergeCell ref="R44:S44"/>
    <mergeCell ref="C45:F45"/>
    <mergeCell ref="G45:Q45"/>
    <mergeCell ref="R45:S45"/>
    <mergeCell ref="C42:F42"/>
    <mergeCell ref="G42:Q42"/>
    <mergeCell ref="R42:S42"/>
    <mergeCell ref="C43:F43"/>
    <mergeCell ref="G43:Q43"/>
    <mergeCell ref="R43:S43"/>
    <mergeCell ref="C40:F40"/>
    <mergeCell ref="G40:Q40"/>
    <mergeCell ref="R40:S40"/>
    <mergeCell ref="C41:F41"/>
    <mergeCell ref="G41:Q41"/>
    <mergeCell ref="R41:S41"/>
    <mergeCell ref="C38:F38"/>
    <mergeCell ref="G38:Q38"/>
    <mergeCell ref="R38:S38"/>
    <mergeCell ref="C39:F39"/>
    <mergeCell ref="G39:Q39"/>
    <mergeCell ref="R39:S39"/>
    <mergeCell ref="C28:F28"/>
    <mergeCell ref="G28:Q28"/>
    <mergeCell ref="R28:S28"/>
    <mergeCell ref="C26:F26"/>
    <mergeCell ref="G26:Q26"/>
    <mergeCell ref="R26:S26"/>
    <mergeCell ref="C27:F27"/>
    <mergeCell ref="G27:Q27"/>
    <mergeCell ref="R27:S27"/>
    <mergeCell ref="C24:F24"/>
    <mergeCell ref="G24:Q24"/>
    <mergeCell ref="R24:S24"/>
    <mergeCell ref="C25:F25"/>
    <mergeCell ref="G25:Q25"/>
    <mergeCell ref="R25:S25"/>
    <mergeCell ref="C22:F22"/>
    <mergeCell ref="G22:Q22"/>
    <mergeCell ref="R22:S22"/>
    <mergeCell ref="C23:F23"/>
    <mergeCell ref="G23:Q23"/>
    <mergeCell ref="R23:S23"/>
    <mergeCell ref="G20:Q20"/>
    <mergeCell ref="R20:S20"/>
    <mergeCell ref="C21:F21"/>
    <mergeCell ref="G21:Q21"/>
    <mergeCell ref="R21:S21"/>
    <mergeCell ref="B18:B19"/>
    <mergeCell ref="C18:F19"/>
    <mergeCell ref="G18:Q19"/>
    <mergeCell ref="R19:S19"/>
    <mergeCell ref="R18:U18"/>
    <mergeCell ref="V10:AB10"/>
    <mergeCell ref="V11:AB11"/>
    <mergeCell ref="B15:U15"/>
    <mergeCell ref="C17:D17"/>
    <mergeCell ref="E17:F17"/>
    <mergeCell ref="G17:I17"/>
    <mergeCell ref="J17:K17"/>
    <mergeCell ref="L17:M17"/>
    <mergeCell ref="N17:P17"/>
    <mergeCell ref="R17:S17"/>
    <mergeCell ref="R51:S51"/>
    <mergeCell ref="R52:S52"/>
    <mergeCell ref="C50:F50"/>
    <mergeCell ref="C51:F51"/>
    <mergeCell ref="C52:F52"/>
    <mergeCell ref="G50:Q50"/>
    <mergeCell ref="G51:Q51"/>
    <mergeCell ref="G52:Q52"/>
    <mergeCell ref="V12:AB12"/>
    <mergeCell ref="V13:AB13"/>
    <mergeCell ref="V14:AB14"/>
    <mergeCell ref="V15:AB15"/>
    <mergeCell ref="V17:AB17"/>
    <mergeCell ref="V18:AB18"/>
    <mergeCell ref="C35:F35"/>
    <mergeCell ref="G35:Q35"/>
    <mergeCell ref="R35:S35"/>
    <mergeCell ref="C37:F37"/>
    <mergeCell ref="G37:Q37"/>
    <mergeCell ref="R37:S37"/>
    <mergeCell ref="C32:F32"/>
    <mergeCell ref="G32:Q32"/>
    <mergeCell ref="R32:S32"/>
    <mergeCell ref="C33:F33"/>
    <mergeCell ref="S1:U1"/>
    <mergeCell ref="S2:U2"/>
    <mergeCell ref="S3:U3"/>
    <mergeCell ref="S4:U4"/>
    <mergeCell ref="S5:U5"/>
    <mergeCell ref="S6:U6"/>
    <mergeCell ref="S7:U7"/>
    <mergeCell ref="B16:U16"/>
    <mergeCell ref="R50:S50"/>
    <mergeCell ref="G33:Q33"/>
    <mergeCell ref="R33:S33"/>
    <mergeCell ref="C34:F34"/>
    <mergeCell ref="G34:Q34"/>
    <mergeCell ref="R34:S34"/>
    <mergeCell ref="C29:F29"/>
    <mergeCell ref="G29:Q29"/>
    <mergeCell ref="R29:S29"/>
    <mergeCell ref="C30:F30"/>
    <mergeCell ref="G30:Q30"/>
    <mergeCell ref="R30:S30"/>
    <mergeCell ref="C31:F31"/>
    <mergeCell ref="G31:Q31"/>
    <mergeCell ref="R31:S31"/>
    <mergeCell ref="C20:F20"/>
  </mergeCells>
  <pageMargins left="0.98425196850393704" right="0.19685039370078741" top="0.6692913385826772" bottom="0.6692913385826772" header="0.23622047244094491" footer="0.43307086614173229"/>
  <pageSetup paperSize="9" scale="60" fitToHeight="2" orientation="portrait" r:id="rId1"/>
  <headerFooter>
    <oddFooter>&amp;R&amp;P</oddFooter>
  </headerFooter>
  <rowBreaks count="1" manualBreakCount="1">
    <brk id="3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2024-09-17T13:36:21Z</cp:lastPrinted>
  <dcterms:created xsi:type="dcterms:W3CDTF">2019-12-12T13:42:39Z</dcterms:created>
  <dcterms:modified xsi:type="dcterms:W3CDTF">2024-09-25T08:01:13Z</dcterms:modified>
</cp:coreProperties>
</file>